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26" sheetId="1" r:id="rId1"/>
    <sheet name="Козловская 26(2019)" sheetId="2" r:id="rId2"/>
    <sheet name="Козловская 26(2020)" sheetId="3" r:id="rId3"/>
    <sheet name="Козловская 26(2021)" sheetId="4" r:id="rId4"/>
    <sheet name="Козловская 26(2022)" sheetId="5" r:id="rId5"/>
    <sheet name="Козловская 2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26'!#REF!,'Козловская 26'!#REF!</definedName>
    <definedName name="Z_6E36EA37_049E_4FAE_B719_2847CD16F858_.wvu.Rows" localSheetId="0" hidden="1">'Козловская 26'!$42:$45</definedName>
    <definedName name="Z_73C0D023_21BD_4441_8EFA_957546C15799_.wvu.Cols" localSheetId="0" hidden="1">'Козловская 26'!#REF!,'Козловская 26'!#REF!</definedName>
    <definedName name="Z_73C0D023_21BD_4441_8EFA_957546C15799_.wvu.Rows" localSheetId="0" hidden="1">'Козловская 26'!$42:$45</definedName>
    <definedName name="_xlnm.Print_Area" localSheetId="0">'Козловская 26'!$A$1:$G$60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G21" i="5"/>
  <c r="F21" i="5"/>
  <c r="E10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45" i="5" l="1"/>
  <c r="F31" i="5"/>
  <c r="F49" i="4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6" i="5" l="1"/>
  <c r="F61" i="5" s="1"/>
  <c r="F64" i="5" s="1"/>
  <c r="F68" i="5" s="1"/>
  <c r="F51" i="4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F26" i="3" l="1"/>
  <c r="F51" i="3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E9" i="2" l="1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51" i="2" s="1"/>
  <c r="F56" i="2" s="1"/>
  <c r="F28" i="2"/>
  <c r="G8" i="2"/>
  <c r="G6" i="2"/>
  <c r="A2" i="2"/>
  <c r="F52" i="2"/>
  <c r="F40" i="2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<sst xmlns="http://schemas.openxmlformats.org/spreadsheetml/2006/main" count="374" uniqueCount="97">
  <si>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</si>
  <si>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</si>
  <si>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</si>
  <si>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</si>
  <si>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</si>
  <si>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</si>
  <si>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</si>
  <si>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</si>
  <si>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</si>
  <si>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</si>
  <si>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</si>
  <si>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</si>
  <si>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</si>
  <si>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</si>
  <si>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</si>
  <si>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</si>
  <si>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</si>
  <si>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</si>
  <si>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</si>
  <si>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</si>
  <si>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</si>
  <si>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</si>
  <si>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</si>
  <si>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</si>
  <si>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</si>
  <si>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</si>
  <si>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</si>
  <si>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</si>
  <si>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</si>
  <si>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</si>
  <si>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</si>
  <si>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</si>
  <si>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</si>
  <si>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</si>
  <si>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</si>
  <si>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</si>
  <si>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</si>
  <si>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</si>
  <si>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26</t>
  </si>
  <si>
    <t>в управлении с 01.08.2011г</t>
  </si>
  <si>
    <t>задолженность с нарастающим итогом с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</si>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</sst>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6">
          <cell r="W56">
            <v>3789.0158776916078</v>
          </cell>
          <cell r="X56">
            <v>763.625490635201</v>
          </cell>
          <cell r="Y56">
            <v>875.28369999999995</v>
          </cell>
          <cell r="AA56">
            <v>0</v>
          </cell>
          <cell r="AB56">
            <v>2266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937.30000000000007</v>
          </cell>
          <cell r="AN56">
            <v>13501.24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Y56">
            <v>12287.524724811032</v>
          </cell>
          <cell r="BB56">
            <v>0</v>
          </cell>
          <cell r="BC56">
            <v>0</v>
          </cell>
          <cell r="CN56">
            <v>4142.0115209811647</v>
          </cell>
          <cell r="CO56">
            <v>848.93168442488457</v>
          </cell>
          <cell r="CP56">
            <v>0</v>
          </cell>
          <cell r="DB56">
            <v>0</v>
          </cell>
          <cell r="DG56">
            <v>3537.7630959980775</v>
          </cell>
          <cell r="DU56">
            <v>20568.230119426713</v>
          </cell>
          <cell r="DV56">
            <v>4300.9892765381119</v>
          </cell>
          <cell r="DW56">
            <v>1868.4097000000002</v>
          </cell>
          <cell r="EK56">
            <v>0</v>
          </cell>
          <cell r="EQ56">
            <v>15950.200232913936</v>
          </cell>
          <cell r="FB56">
            <v>55047.262559165443</v>
          </cell>
          <cell r="FC56">
            <v>11264.177527259229</v>
          </cell>
          <cell r="FD56">
            <v>451.62540000000001</v>
          </cell>
          <cell r="FL56">
            <v>0</v>
          </cell>
          <cell r="FS56">
            <v>29744.998457661746</v>
          </cell>
          <cell r="FX56">
            <v>15691.731111805691</v>
          </cell>
          <cell r="FY56">
            <v>3199.06281846821</v>
          </cell>
          <cell r="FZ56">
            <v>0</v>
          </cell>
          <cell r="GG56">
            <v>365.16</v>
          </cell>
          <cell r="GL56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6">
          <cell r="W56">
            <v>2111.550784840239</v>
          </cell>
          <cell r="X56">
            <v>649.94656393902801</v>
          </cell>
          <cell r="Y56">
            <v>0</v>
          </cell>
          <cell r="AK56">
            <v>0</v>
          </cell>
          <cell r="AV56">
            <v>0</v>
          </cell>
          <cell r="AY56">
            <v>9768.2966282509424</v>
          </cell>
          <cell r="BB56">
            <v>0</v>
          </cell>
          <cell r="BM56">
            <v>0</v>
          </cell>
          <cell r="BN56">
            <v>0</v>
          </cell>
          <cell r="CN56">
            <v>4755.8870724300323</v>
          </cell>
          <cell r="CO56">
            <v>1474.3249924533097</v>
          </cell>
          <cell r="CP56">
            <v>0</v>
          </cell>
          <cell r="DB56">
            <v>0</v>
          </cell>
          <cell r="DG56">
            <v>6875.0148919970197</v>
          </cell>
          <cell r="DU56">
            <v>23623.875378413617</v>
          </cell>
          <cell r="DV56">
            <v>7304.1592290126227</v>
          </cell>
          <cell r="DW56">
            <v>2260.5821999999998</v>
          </cell>
          <cell r="EL56">
            <v>0</v>
          </cell>
          <cell r="EQ56">
            <v>15797.98176542233</v>
          </cell>
          <cell r="FB56">
            <v>54953.098277873745</v>
          </cell>
          <cell r="FC56">
            <v>16726.232887153059</v>
          </cell>
          <cell r="FD56">
            <v>586.54079999999999</v>
          </cell>
          <cell r="FL56">
            <v>0</v>
          </cell>
          <cell r="FS56">
            <v>25098.505490518375</v>
          </cell>
          <cell r="FX56">
            <v>15822.805447102575</v>
          </cell>
          <cell r="FY56">
            <v>4808.5040183164838</v>
          </cell>
          <cell r="FZ56">
            <v>0</v>
          </cell>
          <cell r="GG56">
            <v>122.4</v>
          </cell>
          <cell r="GL56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6">
          <cell r="W56">
            <v>1796.4581042323252</v>
          </cell>
          <cell r="X56">
            <v>490.93415255803029</v>
          </cell>
          <cell r="Y56">
            <v>295.88810000000001</v>
          </cell>
          <cell r="AA56">
            <v>5536.25</v>
          </cell>
          <cell r="AB56">
            <v>0</v>
          </cell>
          <cell r="AC56">
            <v>0</v>
          </cell>
          <cell r="AD56">
            <v>0</v>
          </cell>
          <cell r="AE56">
            <v>2266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Y56">
            <v>8624.0261971555483</v>
          </cell>
          <cell r="BB56">
            <v>0</v>
          </cell>
          <cell r="BC56">
            <v>0</v>
          </cell>
          <cell r="BM56">
            <v>0</v>
          </cell>
          <cell r="CN56">
            <v>4307.3627104709249</v>
          </cell>
          <cell r="CO56">
            <v>1335.2824402459867</v>
          </cell>
          <cell r="CP56">
            <v>0</v>
          </cell>
          <cell r="DB56">
            <v>0</v>
          </cell>
          <cell r="DF56">
            <v>3923.0889661349424</v>
          </cell>
          <cell r="DU56">
            <v>18494.025014467308</v>
          </cell>
          <cell r="DV56">
            <v>4678.8163057981501</v>
          </cell>
          <cell r="DW56">
            <v>974.89499999999998</v>
          </cell>
          <cell r="EK56">
            <v>0</v>
          </cell>
          <cell r="EP56">
            <v>11162.395027443445</v>
          </cell>
          <cell r="FB56">
            <v>55561.091303479967</v>
          </cell>
          <cell r="FC56">
            <v>14623.423020641669</v>
          </cell>
          <cell r="FD56">
            <v>904.20960000000002</v>
          </cell>
          <cell r="FE56">
            <v>0</v>
          </cell>
          <cell r="FL56">
            <v>0</v>
          </cell>
          <cell r="FS56">
            <v>26252.389177084839</v>
          </cell>
          <cell r="FX56">
            <v>11239.396666219815</v>
          </cell>
          <cell r="FY56">
            <v>3046.0943896007898</v>
          </cell>
          <cell r="FZ56">
            <v>317.78099999999995</v>
          </cell>
          <cell r="GG56">
            <v>183.6</v>
          </cell>
          <cell r="GL56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6">
          <cell r="W56">
            <v>30057.151416508015</v>
          </cell>
          <cell r="X56">
            <v>7087.8127152099241</v>
          </cell>
          <cell r="Y56">
            <v>11172.955899999999</v>
          </cell>
          <cell r="AV56">
            <v>0</v>
          </cell>
          <cell r="AY56">
            <v>120052.906342293</v>
          </cell>
          <cell r="BM56">
            <v>937.30000000000007</v>
          </cell>
          <cell r="BN56">
            <v>0</v>
          </cell>
          <cell r="BO56">
            <v>0</v>
          </cell>
          <cell r="BP56">
            <v>0</v>
          </cell>
          <cell r="CN56">
            <v>4657.5627760835014</v>
          </cell>
          <cell r="CO56">
            <v>1298.0963330564223</v>
          </cell>
          <cell r="CP56">
            <v>0</v>
          </cell>
          <cell r="DB56">
            <v>0</v>
          </cell>
          <cell r="DG56">
            <v>4203.6695972140369</v>
          </cell>
          <cell r="DL56">
            <v>132.64340000000001</v>
          </cell>
          <cell r="DP56">
            <v>105.4145</v>
          </cell>
          <cell r="DT56">
            <v>0</v>
          </cell>
          <cell r="DU56">
            <v>21150.153791510988</v>
          </cell>
          <cell r="DV56">
            <v>4815.1076336441683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P56">
            <v>6093.3926664500696</v>
          </cell>
          <cell r="EU56">
            <v>138055.71</v>
          </cell>
          <cell r="EW56">
            <v>1244.4457500000001</v>
          </cell>
          <cell r="EY56">
            <v>0</v>
          </cell>
          <cell r="FA56">
            <v>0</v>
          </cell>
          <cell r="FL56">
            <v>1096.5</v>
          </cell>
          <cell r="FS56">
            <v>0</v>
          </cell>
          <cell r="FV56">
            <v>35953.32</v>
          </cell>
          <cell r="FZ56">
            <v>300.75254999999999</v>
          </cell>
          <cell r="GG56">
            <v>255.41459999999998</v>
          </cell>
          <cell r="GL5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6">
          <cell r="W56">
            <v>1042.0480137426757</v>
          </cell>
          <cell r="X56">
            <v>242.90121012217199</v>
          </cell>
          <cell r="Y56">
            <v>1489.1637000000001</v>
          </cell>
          <cell r="AV56">
            <v>1.961645029640938E-9</v>
          </cell>
          <cell r="AW56">
            <v>0</v>
          </cell>
          <cell r="AY56">
            <v>1118.6032297337044</v>
          </cell>
          <cell r="CQ56">
            <v>8002.1181730809058</v>
          </cell>
          <cell r="CR56">
            <v>1941.6036746535015</v>
          </cell>
          <cell r="CS56">
            <v>3699.3006029142693</v>
          </cell>
          <cell r="DE56">
            <v>0</v>
          </cell>
          <cell r="DI56">
            <v>6291.5244124735455</v>
          </cell>
          <cell r="DX56">
            <v>33437.710944324725</v>
          </cell>
          <cell r="DY56">
            <v>7574.5727904439882</v>
          </cell>
          <cell r="DZ56">
            <v>2050.5617999999999</v>
          </cell>
          <cell r="EA56">
            <v>0</v>
          </cell>
          <cell r="ET56">
            <v>0</v>
          </cell>
          <cell r="EU56">
            <v>12355.915404973568</v>
          </cell>
          <cell r="EX56">
            <v>0</v>
          </cell>
          <cell r="EY56">
            <v>0</v>
          </cell>
          <cell r="EZ56">
            <v>0</v>
          </cell>
          <cell r="FB56">
            <v>0</v>
          </cell>
          <cell r="FQ56">
            <v>27255.599999999999</v>
          </cell>
          <cell r="FR56">
            <v>0</v>
          </cell>
          <cell r="GH56">
            <v>174009.03</v>
          </cell>
          <cell r="GK56">
            <v>379.3472999999999</v>
          </cell>
          <cell r="GL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6">
          <cell r="CQ56">
            <v>2197.7109811279806</v>
          </cell>
          <cell r="CR56">
            <v>539.95890468715606</v>
          </cell>
          <cell r="CS56">
            <v>746.06909544591167</v>
          </cell>
          <cell r="DI56">
            <v>1635.4741814276254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6">
          <cell r="W56">
            <v>564.59349814573727</v>
          </cell>
          <cell r="X56">
            <v>137.32420571346569</v>
          </cell>
          <cell r="Y56">
            <v>589.32479999999987</v>
          </cell>
          <cell r="AV56">
            <v>1.1840929567090968E-9</v>
          </cell>
          <cell r="AW56">
            <v>0</v>
          </cell>
          <cell r="AX56">
            <v>524.43569068691488</v>
          </cell>
          <cell r="CT56">
            <v>14982.230999999998</v>
          </cell>
          <cell r="ED56">
            <v>27533.090000000004</v>
          </cell>
          <cell r="EE56">
            <v>2623.3158618068701</v>
          </cell>
          <cell r="EF56">
            <v>619.50328250651535</v>
          </cell>
          <cell r="EG56">
            <v>4078.8728999999994</v>
          </cell>
          <cell r="FA56">
            <v>0</v>
          </cell>
          <cell r="FB56">
            <v>1005.4882900639903</v>
          </cell>
          <cell r="FE56">
            <v>0</v>
          </cell>
          <cell r="FF56">
            <v>0</v>
          </cell>
          <cell r="FH56">
            <v>0</v>
          </cell>
          <cell r="FX56">
            <v>0</v>
          </cell>
          <cell r="FY56">
            <v>0</v>
          </cell>
          <cell r="GO56">
            <v>154760.31999999998</v>
          </cell>
          <cell r="GP56">
            <v>-40513.5</v>
          </cell>
          <cell r="GR56">
            <v>604.08540000000005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71093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466661.86</v>
      </c>
      <c r="F9" s="16">
        <f t="shared" ref="F9:G9" si="0">SUM(F10:F14)</f>
        <v>413329.55</v>
      </c>
      <c r="G9" s="16">
        <f t="shared" si="0"/>
        <v>191878.63999999998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295874.5</v>
      </c>
      <c r="F10" s="17">
        <v>261197.31</v>
      </c>
      <c r="G10" s="18">
        <v>131538.37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20302.080000000002</v>
      </c>
      <c r="F12" s="17">
        <v>18235.689999999999</v>
      </c>
      <c r="G12" s="18">
        <v>8482.84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37571.599999999999</v>
      </c>
      <c r="F13" s="17">
        <v>33253.1</v>
      </c>
      <c r="G13" s="18">
        <v>15673.84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112913.68</v>
      </c>
      <c r="F14" s="17">
        <v>100643.45</v>
      </c>
      <c r="G14" s="18">
        <v>36183.589999999997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163665.37000000002</v>
      </c>
      <c r="F15" s="34">
        <f t="shared" ref="F15:G15" si="1">SUM(F16:F19)</f>
        <v>156520.49</v>
      </c>
      <c r="G15" s="34">
        <f t="shared" si="1"/>
        <v>57551.42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159520.98000000001</v>
      </c>
      <c r="F16" s="17">
        <v>153237.03</v>
      </c>
      <c r="G16" s="18">
        <v>55959.79</v>
      </c>
    </row>
    <row r="17" spans="1:10" ht="15.75" x14ac:dyDescent="0.25">
      <c r="A17" s="93" t="s">
        <v>44</v>
      </c>
      <c r="B17" s="93"/>
      <c r="C17" s="93"/>
      <c r="D17" s="93"/>
      <c r="E17" s="17">
        <v>240.6</v>
      </c>
      <c r="F17" s="17">
        <v>214.11</v>
      </c>
      <c r="G17" s="18">
        <v>83.57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3903.79</v>
      </c>
      <c r="F19" s="17">
        <v>3069.35</v>
      </c>
      <c r="G19" s="18">
        <v>1508.06</v>
      </c>
    </row>
    <row r="20" spans="1:10" ht="15.75" x14ac:dyDescent="0.25">
      <c r="A20" s="92" t="s">
        <v>14</v>
      </c>
      <c r="B20" s="92"/>
      <c r="C20" s="92"/>
      <c r="D20" s="92"/>
      <c r="E20" s="34">
        <f>E21</f>
        <v>1496.88</v>
      </c>
      <c r="F20" s="34">
        <f t="shared" ref="F20:G20" si="2">F21</f>
        <v>1334.5</v>
      </c>
      <c r="G20" s="34">
        <f t="shared" si="2"/>
        <v>486.45</v>
      </c>
    </row>
    <row r="21" spans="1:10" ht="15.75" x14ac:dyDescent="0.25">
      <c r="A21" s="93" t="s">
        <v>15</v>
      </c>
      <c r="B21" s="93"/>
      <c r="C21" s="93"/>
      <c r="D21" s="93"/>
      <c r="E21" s="17">
        <v>1496.88</v>
      </c>
      <c r="F21" s="17">
        <v>1334.5</v>
      </c>
      <c r="G21" s="18">
        <v>486.45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78" t="s">
        <v>52</v>
      </c>
      <c r="B24" s="78"/>
      <c r="C24" s="78"/>
      <c r="D24" s="78"/>
      <c r="E24" s="78"/>
      <c r="F24" s="17">
        <v>-548592.18312735576</v>
      </c>
      <c r="G24" s="19"/>
      <c r="I24" s="28"/>
    </row>
    <row r="25" spans="1:10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33482.689793137841</v>
      </c>
      <c r="I25" s="28"/>
    </row>
    <row r="26" spans="1:10" ht="28.5" customHeight="1" x14ac:dyDescent="0.2">
      <c r="A26" s="75"/>
      <c r="B26" s="76"/>
      <c r="C26" s="76"/>
      <c r="D26" s="76"/>
      <c r="E26" s="77"/>
      <c r="F26" s="67"/>
      <c r="I26" s="28"/>
    </row>
    <row r="27" spans="1:10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нар'!W56</f>
        <v>3789.0158776916078</v>
      </c>
      <c r="I27" s="28"/>
    </row>
    <row r="28" spans="1:10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нар'!X56</f>
        <v>763.625490635201</v>
      </c>
      <c r="I28" s="28"/>
    </row>
    <row r="29" spans="1:10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нар'!Y56</f>
        <v>875.28369999999995</v>
      </c>
      <c r="I29" s="28"/>
    </row>
    <row r="30" spans="1:10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нар'!AA56+'[1]УК ВР декабрь нар'!AB56+'[1]УК ВР декабрь нар'!AC56+'[1]УК ВР декабрь нар'!AD56+'[1]УК ВР декабрь нар'!AE56+'[1]УК ВР декабрь нар'!AF56+'[1]УК ВР декабрь нар'!AG56+'[1]УК ВР декабрь нар'!AH56+'[1]УК ВР декабрь нар'!AJ56+'[1]УК ВР декабрь нар'!AL56+'[1]УК ВР декабрь нар'!AN56+'[1]УК ВР декабрь нар'!AO56+'[1]УК ВР декабрь нар'!AP56+'[1]УК ВР декабрь нар'!AQ56+'[1]УК ВР декабрь нар'!AR56+'[1]УК ВР декабрь нар'!AT56</f>
        <v>15767.24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нар'!AY56</f>
        <v>12287.524724811032</v>
      </c>
      <c r="I31" s="28"/>
      <c r="J31" s="28"/>
    </row>
    <row r="32" spans="1:10" ht="15.75" customHeight="1" x14ac:dyDescent="0.2">
      <c r="A32" s="72" t="s">
        <v>33</v>
      </c>
      <c r="B32" s="73"/>
      <c r="C32" s="73"/>
      <c r="D32" s="73"/>
      <c r="E32" s="74"/>
      <c r="F32" s="66">
        <f>SUM(F34:F38)+8172.28</f>
        <v>60326.115630282889</v>
      </c>
      <c r="I32" s="28"/>
    </row>
    <row r="33" spans="1:9" ht="33" customHeight="1" x14ac:dyDescent="0.2">
      <c r="A33" s="75"/>
      <c r="B33" s="76"/>
      <c r="C33" s="76"/>
      <c r="D33" s="76"/>
      <c r="E33" s="77"/>
      <c r="F33" s="67"/>
      <c r="I33" s="28"/>
    </row>
    <row r="34" spans="1:9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нар'!CN56+'[1]УК ВР декабрь нар'!DU56</f>
        <v>24710.241640407876</v>
      </c>
      <c r="I34" s="28"/>
    </row>
    <row r="35" spans="1:9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нар'!CO56+'[1]УК ВР декабрь нар'!DV56</f>
        <v>5149.9209609629961</v>
      </c>
      <c r="I35" s="28"/>
    </row>
    <row r="36" spans="1:9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нар'!CP56+'[1]УК ВР декабрь нар'!DW56</f>
        <v>1868.4097000000002</v>
      </c>
      <c r="I36" s="28"/>
    </row>
    <row r="37" spans="1:9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нар'!AI56+'[1]УК ВР декабрь нар'!AJ56+'[1]УК ВР декабрь нар'!AS56+'[1]УК ВР декабрь нар'!BC56+'[1]УК ВР декабрь нар'!DB56+'[1]УК ВР декабрь нар'!EK56+'[1]УК ВР декабрь нар'!AM56</f>
        <v>937.30000000000007</v>
      </c>
      <c r="I37" s="28"/>
    </row>
    <row r="38" spans="1:9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нар'!DG56+'[1]УК ВР декабрь нар'!EQ56</f>
        <v>19487.963328912014</v>
      </c>
      <c r="I38" s="28"/>
    </row>
    <row r="39" spans="1:9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SUM(F40:F48)+17600.15</f>
        <v>143624.96298600556</v>
      </c>
      <c r="I39" s="28"/>
    </row>
    <row r="40" spans="1:9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нар'!FB56+'[1]УК ВР декабрь нар'!FX56</f>
        <v>70738.993670971133</v>
      </c>
      <c r="I40" s="28"/>
    </row>
    <row r="41" spans="1:9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нар'!FC56+'[1]УК ВР декабрь нар'!FY56</f>
        <v>14463.240345727439</v>
      </c>
      <c r="I41" s="28"/>
    </row>
    <row r="42" spans="1:9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9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9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9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9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нар'!FD56+'[1]УК ВР декабрь нар'!FZ56</f>
        <v>451.62540000000001</v>
      </c>
      <c r="I46" s="28"/>
    </row>
    <row r="47" spans="1:9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нар'!GG56+'[1]УК ВР декабрь нар'!FL56+'[1]УК ВР декабрь нар'!BB56+'[1]УК ВР декабрь нар'!AK56</f>
        <v>365.16</v>
      </c>
      <c r="I47" s="28"/>
    </row>
    <row r="48" spans="1:9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нар'!FS56+'[1]УК ВР декабрь нар'!GL56</f>
        <v>40005.793569306996</v>
      </c>
      <c r="I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237433.76840942629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35382.26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15798.87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19583.39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272816.02840942628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159520.98000000001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153237.03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-661887.23153678211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26'!A2:G2</f>
        <v>перед собственниками дома по адресу: ул. Козловская 26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26'!G6:H6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26'!G8:H8</f>
        <v>задолженность с нарастающим итогом с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510984.5</v>
      </c>
      <c r="F9" s="16">
        <f t="shared" ref="F9:G9" si="0">SUM(F10:F15)</f>
        <v>440428.05999999994</v>
      </c>
      <c r="G9" s="16">
        <f t="shared" si="0"/>
        <v>262435.08</v>
      </c>
    </row>
    <row r="10" spans="1:7" ht="15.75" x14ac:dyDescent="0.25">
      <c r="A10" s="100" t="s">
        <v>9</v>
      </c>
      <c r="B10" s="101"/>
      <c r="C10" s="101"/>
      <c r="D10" s="102"/>
      <c r="E10" s="17">
        <v>308696.5</v>
      </c>
      <c r="F10" s="17">
        <v>267019.59999999998</v>
      </c>
      <c r="G10" s="18">
        <v>173215.27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20688.64</v>
      </c>
      <c r="F12" s="17">
        <v>18171.16</v>
      </c>
      <c r="G12" s="18">
        <v>11000.32</v>
      </c>
    </row>
    <row r="13" spans="1:7" ht="15.75" x14ac:dyDescent="0.25">
      <c r="A13" s="100" t="s">
        <v>12</v>
      </c>
      <c r="B13" s="101"/>
      <c r="C13" s="101"/>
      <c r="D13" s="102"/>
      <c r="E13" s="17">
        <v>38691.589999999997</v>
      </c>
      <c r="F13" s="17">
        <v>33435.58</v>
      </c>
      <c r="G13" s="18">
        <v>20929.849999999999</v>
      </c>
    </row>
    <row r="14" spans="1:7" ht="15.75" x14ac:dyDescent="0.25">
      <c r="A14" s="93" t="s">
        <v>13</v>
      </c>
      <c r="B14" s="93"/>
      <c r="C14" s="93"/>
      <c r="D14" s="93"/>
      <c r="E14" s="17">
        <v>109128.74</v>
      </c>
      <c r="F14" s="17">
        <v>94070.09</v>
      </c>
      <c r="G14" s="18">
        <v>51242.239999999998</v>
      </c>
    </row>
    <row r="15" spans="1:7" ht="15.75" x14ac:dyDescent="0.25">
      <c r="A15" s="100" t="s">
        <v>68</v>
      </c>
      <c r="B15" s="101"/>
      <c r="C15" s="101"/>
      <c r="D15" s="102"/>
      <c r="E15" s="17">
        <v>33779.03</v>
      </c>
      <c r="F15" s="17">
        <v>27731.63</v>
      </c>
      <c r="G15" s="18">
        <v>6047.4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392740.55</v>
      </c>
      <c r="F16" s="16">
        <f>SUM(F17:F20)</f>
        <v>320112.15000000002</v>
      </c>
      <c r="G16" s="16">
        <f>SUM(G17:G20)</f>
        <v>78514.999999999985</v>
      </c>
    </row>
    <row r="17" spans="1:12" ht="15.75" x14ac:dyDescent="0.25">
      <c r="A17" s="115" t="s">
        <v>43</v>
      </c>
      <c r="B17" s="116"/>
      <c r="C17" s="116"/>
      <c r="D17" s="117"/>
      <c r="E17" s="17">
        <v>387044.99</v>
      </c>
      <c r="F17" s="17">
        <v>315236.28000000003</v>
      </c>
      <c r="G17" s="18">
        <v>76103.679999999993</v>
      </c>
    </row>
    <row r="18" spans="1:12" ht="15.75" x14ac:dyDescent="0.25">
      <c r="A18" s="93" t="s">
        <v>55</v>
      </c>
      <c r="B18" s="93"/>
      <c r="C18" s="93"/>
      <c r="D18" s="93"/>
      <c r="E18" s="17">
        <v>280.74</v>
      </c>
      <c r="F18" s="17">
        <v>235.58</v>
      </c>
      <c r="G18" s="18">
        <v>128.72999999999999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5414.82</v>
      </c>
      <c r="F20" s="17">
        <v>4640.29</v>
      </c>
      <c r="G20" s="18">
        <v>2282.59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873.18</v>
      </c>
      <c r="F21" s="16">
        <f>SUM(F22)</f>
        <v>875.79</v>
      </c>
      <c r="G21" s="16">
        <f>SUM(G22)</f>
        <v>483.84</v>
      </c>
    </row>
    <row r="22" spans="1:12" ht="15.75" x14ac:dyDescent="0.25">
      <c r="A22" s="93" t="s">
        <v>15</v>
      </c>
      <c r="B22" s="93"/>
      <c r="C22" s="93"/>
      <c r="D22" s="93"/>
      <c r="E22" s="17">
        <v>873.18</v>
      </c>
      <c r="F22" s="17">
        <v>875.79</v>
      </c>
      <c r="G22" s="18">
        <v>483.84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4">
        <f>'Козловская 26'!F58</f>
        <v>-661887.23153678211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12529.793977030209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нар'!W56</f>
        <v>2111.550784840239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нар'!X56</f>
        <v>649.94656393902801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нар'!Y56</f>
        <v>0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нар'!AV56+'[2]УК ВР декабрь нар'!BN56</f>
        <v>0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нар'!AY56</f>
        <v>9768.2966282509424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SUM(F35:F39)+5234.25</f>
        <v>67326.075529728929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нар'!CN56+'[2]УК ВР декабрь нар'!DU56</f>
        <v>28379.762450843649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нар'!CO56+'[2]УК ВР декабрь нар'!DV56</f>
        <v>8778.4842214659329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нар'!CP56+'[2]УК ВР декабрь нар'!DW56</f>
        <v>2260.5821999999998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нар'!BM56+'[2]УК ВР декабрь нар'!DB56+'[2]УК ВР декабрь нар'!EL56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нар'!DG56+'[2]УК ВР декабрь нар'!EQ56</f>
        <v>22672.99665741935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126919.97911422413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нар'!FB56+'[2]УК ВР декабрь нар'!FX56</f>
        <v>70775.903724976321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нар'!FC56+'[2]УК ВР декабрь нар'!FY56</f>
        <v>21534.736905469545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нар'!FD56+'[2]УК ВР декабрь нар'!FZ56</f>
        <v>586.54079999999999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нар'!GG56+'[2]УК ВР декабрь нар'!FL56+'[2]УК ВР декабрь нар'!BB56+'[2]УК ВР декабрь нар'!AK56</f>
        <v>122.4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нар'!FS56+'[2]УК ВР декабрь нар'!GL56</f>
        <v>33900.397683778268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206775.84862098325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38331.31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17222.939999999999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21108.37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245107.15862098325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387044.99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315236.28000000003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-519949.40015776537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26'!A2:G2</f>
        <v>перед собственниками дома по адресу: ул. Козловская 26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26'!G6:H6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26'!G8:H8</f>
        <v>задолженность с нарастающим итогом с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287198.76</v>
      </c>
      <c r="F9" s="16">
        <f t="shared" ref="F9:G9" si="0">SUM(F10:F15)</f>
        <v>298635.31</v>
      </c>
      <c r="G9" s="16">
        <f t="shared" si="0"/>
        <v>250998.53</v>
      </c>
    </row>
    <row r="10" spans="1:7" ht="15.75" x14ac:dyDescent="0.25">
      <c r="A10" s="100" t="s">
        <v>9</v>
      </c>
      <c r="B10" s="101"/>
      <c r="C10" s="101"/>
      <c r="D10" s="102"/>
      <c r="E10" s="17">
        <v>177811.79</v>
      </c>
      <c r="F10" s="17">
        <v>191292.12</v>
      </c>
      <c r="G10" s="18">
        <v>159734.94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22216.32</v>
      </c>
      <c r="F12" s="17">
        <v>20870.240000000002</v>
      </c>
      <c r="G12" s="18">
        <v>12346.4</v>
      </c>
    </row>
    <row r="13" spans="1:7" ht="15.75" x14ac:dyDescent="0.25">
      <c r="A13" s="100" t="s">
        <v>12</v>
      </c>
      <c r="B13" s="101"/>
      <c r="C13" s="101"/>
      <c r="D13" s="102"/>
      <c r="E13" s="17">
        <v>40625.769999999997</v>
      </c>
      <c r="F13" s="17">
        <v>36478</v>
      </c>
      <c r="G13" s="18">
        <v>25077.62</v>
      </c>
    </row>
    <row r="14" spans="1:7" ht="15.75" x14ac:dyDescent="0.25">
      <c r="A14" s="93" t="s">
        <v>13</v>
      </c>
      <c r="B14" s="93"/>
      <c r="C14" s="93"/>
      <c r="D14" s="93"/>
      <c r="E14" s="17">
        <v>16636.330000000002</v>
      </c>
      <c r="F14" s="17">
        <v>22881.07</v>
      </c>
      <c r="G14" s="18">
        <v>44997.5</v>
      </c>
    </row>
    <row r="15" spans="1:7" ht="15.75" x14ac:dyDescent="0.25">
      <c r="A15" s="100" t="s">
        <v>68</v>
      </c>
      <c r="B15" s="101"/>
      <c r="C15" s="101"/>
      <c r="D15" s="102"/>
      <c r="E15" s="17">
        <v>29908.55</v>
      </c>
      <c r="F15" s="17">
        <v>27113.88</v>
      </c>
      <c r="G15" s="18">
        <v>8842.07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405023.07</v>
      </c>
      <c r="F16" s="16">
        <f>SUM(F17:F20)</f>
        <v>388699.64</v>
      </c>
      <c r="G16" s="16">
        <f>SUM(G17:G20)</f>
        <v>99265.25</v>
      </c>
    </row>
    <row r="17" spans="1:12" ht="24.6" customHeight="1" x14ac:dyDescent="0.25">
      <c r="A17" s="115" t="s">
        <v>43</v>
      </c>
      <c r="B17" s="116"/>
      <c r="C17" s="116"/>
      <c r="D17" s="117"/>
      <c r="E17" s="17">
        <v>398444.95</v>
      </c>
      <c r="F17" s="17">
        <v>383215.54</v>
      </c>
      <c r="G17" s="18">
        <v>95759.91</v>
      </c>
    </row>
    <row r="18" spans="1:12" ht="15.75" x14ac:dyDescent="0.25">
      <c r="A18" s="93" t="s">
        <v>55</v>
      </c>
      <c r="B18" s="93"/>
      <c r="C18" s="93"/>
      <c r="D18" s="93"/>
      <c r="E18" s="17">
        <v>347.76</v>
      </c>
      <c r="F18" s="17">
        <v>291.82</v>
      </c>
      <c r="G18" s="18">
        <v>184.67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6230.36</v>
      </c>
      <c r="F20" s="17">
        <v>5192.28</v>
      </c>
      <c r="G20" s="18">
        <v>3320.67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12.92</v>
      </c>
      <c r="G21" s="16">
        <f>SUM(G22)</f>
        <v>470.92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12.92</v>
      </c>
      <c r="G22" s="18">
        <v>470.92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4">
        <f>'Козловская 26(2019)'!F59</f>
        <v>-519949.40015776537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19009.556553945906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нар'!W56</f>
        <v>1796.4581042323252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нар'!X56</f>
        <v>490.93415255803029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нар'!Y56</f>
        <v>295.88810000000001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нар'!AA56+'[3]УК ВР декабрь нар'!AB56+'[3]УК ВР декабрь нар'!AC56+'[3]УК ВР декабрь нар'!AD56+'[3]УК ВР декабрь нар'!AE56+'[3]УК ВР декабрь нар'!AF56+'[3]УК ВР декабрь нар'!AG56+'[3]УК ВР декабрь нар'!AH56+'[3]УК ВР декабрь нар'!AJ56+'[3]УК ВР декабрь нар'!AL56+'[3]УК ВР декабрь нар'!AN56+'[3]УК ВР декабрь нар'!AO56+'[3]УК ВР декабрь нар'!AP56+'[3]УК ВР декабрь нар'!AQ56+'[3]УК ВР декабрь нар'!AR56+'[3]УК ВР декабрь нар'!AT56</f>
        <v>7802.25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нар'!AY56</f>
        <v>8624.0261971555483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SUM(F35:F39)+7710.58</f>
        <v>52586.445464560762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нар'!CN56+'[3]УК ВР декабрь нар'!DU56</f>
        <v>22801.387724938235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нар'!CO56+'[3]УК ВР декабрь нар'!DV56</f>
        <v>6014.0987460441365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нар'!CP56+'[3]УК ВР декабрь нар'!DW56</f>
        <v>974.89499999999998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нар'!AI56+'[3]УК ВР декабрь нар'!AJ56+'[3]УК ВР декабрь нар'!AS56+'[3]УК ВР декабрь нар'!BC56+'[3]УК ВР декабрь нар'!BM56+'[3]УК ВР декабрь нар'!DB56+'[3]УК ВР декабрь нар'!EK56+'[3]УК ВР декабрь нар'!AM56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нар'!DF56+'[3]УК ВР декабрь нар'!EP56</f>
        <v>15085.483993578388</v>
      </c>
    </row>
    <row r="40" spans="1:12" ht="15.6" customHeight="1" x14ac:dyDescent="0.25">
      <c r="A40" s="81" t="s">
        <v>74</v>
      </c>
      <c r="B40" s="82"/>
      <c r="C40" s="82"/>
      <c r="D40" s="82"/>
      <c r="E40" s="83"/>
      <c r="F40" s="26">
        <f>SUM(F41:F49)</f>
        <v>118480.84261743569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нар'!FB56+'[3]УК ВР декабрь нар'!FX56</f>
        <v>66800.487969699781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нар'!FC56+'[3]УК ВР декабрь нар'!FY56</f>
        <v>17669.517410242457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нар'!FD56+'[3]УК ВР декабрь нар'!FZ56</f>
        <v>1221.9906000000001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нар'!GG56+'[3]УК ВР декабрь нар'!FL56+'[3]УК ВР декабрь нар'!FE56+'[3]УК ВР декабрь нар'!BB56+'[3]УК ВР декабрь нар'!AK56</f>
        <v>183.6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нар'!FS56+'[3]УК ВР декабрь нар'!GL56</f>
        <v>32605.246637493434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190076.84463594237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32743.379999999997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12125.65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20617.73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222820.22463594237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398444.95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383215.54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-344324.67479370773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26'!A2:G2</f>
        <v>перед собственниками дома по адресу: ул. Козловская 26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26'!G6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26'!G8</f>
        <v>задолженность с нарастающим итогом с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-21082.769999999997</v>
      </c>
      <c r="F9" s="16">
        <f t="shared" ref="F9:G9" si="0">SUM(F10:F15)</f>
        <v>17802.259999999998</v>
      </c>
      <c r="G9" s="16">
        <f t="shared" si="0"/>
        <v>212113.50000000003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357.68</v>
      </c>
      <c r="G10" s="18">
        <v>159377.26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-6571.25</v>
      </c>
      <c r="F12" s="17">
        <v>1.17</v>
      </c>
      <c r="G12" s="18">
        <v>5773.98</v>
      </c>
    </row>
    <row r="13" spans="1:7" ht="15.75" x14ac:dyDescent="0.25">
      <c r="A13" s="100" t="s">
        <v>12</v>
      </c>
      <c r="B13" s="101"/>
      <c r="C13" s="101"/>
      <c r="D13" s="102"/>
      <c r="E13" s="17">
        <v>-15235.75</v>
      </c>
      <c r="F13" s="17">
        <v>1.77</v>
      </c>
      <c r="G13" s="18">
        <v>9840.1</v>
      </c>
    </row>
    <row r="14" spans="1:7" ht="15.75" x14ac:dyDescent="0.25">
      <c r="A14" s="93" t="s">
        <v>13</v>
      </c>
      <c r="B14" s="93"/>
      <c r="C14" s="93"/>
      <c r="D14" s="93"/>
      <c r="E14" s="17">
        <v>-13030.2</v>
      </c>
      <c r="F14" s="17">
        <v>128.18</v>
      </c>
      <c r="G14" s="18">
        <v>31839.119999999999</v>
      </c>
    </row>
    <row r="15" spans="1:7" ht="15.75" x14ac:dyDescent="0.25">
      <c r="A15" s="100" t="s">
        <v>68</v>
      </c>
      <c r="B15" s="101"/>
      <c r="C15" s="101"/>
      <c r="D15" s="102"/>
      <c r="E15" s="17">
        <v>13754.43</v>
      </c>
      <c r="F15" s="17">
        <v>17313.46</v>
      </c>
      <c r="G15" s="18">
        <v>5283.04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236205.08</v>
      </c>
      <c r="F16" s="16">
        <f t="shared" ref="F16:G16" si="1">SUM(F17:F20)</f>
        <v>199088.4</v>
      </c>
      <c r="G16" s="16">
        <f t="shared" si="1"/>
        <v>305314.98</v>
      </c>
    </row>
    <row r="17" spans="1:12" ht="47.45" customHeight="1" x14ac:dyDescent="0.25">
      <c r="A17" s="118" t="s">
        <v>78</v>
      </c>
      <c r="B17" s="119"/>
      <c r="C17" s="119"/>
      <c r="D17" s="120"/>
      <c r="E17" s="17">
        <v>228017.11</v>
      </c>
      <c r="F17" s="17">
        <v>192425.37999999998</v>
      </c>
      <c r="G17" s="18">
        <v>300284.69</v>
      </c>
    </row>
    <row r="18" spans="1:12" ht="15.75" x14ac:dyDescent="0.25">
      <c r="A18" s="93" t="s">
        <v>55</v>
      </c>
      <c r="B18" s="93"/>
      <c r="C18" s="93"/>
      <c r="D18" s="93"/>
      <c r="E18" s="17">
        <v>402.17</v>
      </c>
      <c r="F18" s="17">
        <v>326.79000000000002</v>
      </c>
      <c r="G18" s="18">
        <v>260.05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7785.8</v>
      </c>
      <c r="F20" s="17">
        <v>6336.23</v>
      </c>
      <c r="G20" s="18">
        <v>4770.24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4">
        <f>'Козловская 26(2020)'!F59</f>
        <v>-344324.67479370773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169308.12637401096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нар'!W56</f>
        <v>30057.151416508015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нар'!X56</f>
        <v>7087.8127152099241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нар'!Y56+'[4]УК ВР декабрь нар'!DX56</f>
        <v>11172.955899999999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нар'!AV56+'[4]УК ВР декабрь нар'!BM56+'[4]УК ВР декабрь нар'!BN56+'[4]УК ВР декабрь нар'!BO56+'[4]УК ВР декабрь нар'!BP56+'[4]УК ВР декабрь нар'!EG56+'[4]УК ВР декабрь нар'!EH56+'[4]УК ВР декабрь нар'!EI56+'[4]УК ВР декабрь нар'!EJ56</f>
        <v>937.30000000000007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нар'!AY56</f>
        <v>120052.906342293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SUM(F35:F39)+9156.98</f>
        <v>51613.020697959189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нар'!CN56+'[4]УК ВР декабрь нар'!DU56</f>
        <v>25807.716567594489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нар'!CO56+'[4]УК ВР декабрь нар'!DV56</f>
        <v>6113.2039667005902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нар'!CP56+'[4]УК ВР декабрь нар'!DL56+'[4]УК ВР декабрь нар'!DP56+'[4]УК ВР декабрь нар'!DT56</f>
        <v>238.05790000000002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нар'!DB56+'[4]УК ВР декабрь нар'!DY56+'[4]УК ВР декабрь нар'!DZ56+'[4]УК ВР декабрь нар'!EA56+'[4]УК ВР декабрь нар'!EB56+'[4]УК ВР декабрь нар'!EC56+'[4]УК ВР декабрь нар'!ED56+'[4]УК ВР декабрь нар'!EE56+'[4]УК ВР декабрь нар'!EF56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нар'!DG56+'[4]УК ВР декабрь нар'!EP56</f>
        <v>10297.062263664106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176906.14289999998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нар'!$EU56+'[4]УК ВР декабрь нар'!FV56+'[4]УК ВР декабрь нар'!EY56</f>
        <v>174009.03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нар'!EW56+'[4]УК ВР декабрь нар'!FA56+'[4]УК ВР декабрь нар'!FZ56</f>
        <v>1545.1983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нар'!FL56+'[4]УК ВР декабрь нар'!GG56</f>
        <v>1351.9146000000001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нар'!FS56+'[4]УК ВР декабрь нар'!GL56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397827.28997197014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25053.3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3663.46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21389.84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422880.58997197013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228017.11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192425.37999999998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-539188.15476567787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26(2021)'!A2:G2</f>
        <v>перед собственниками дома по адресу: ул. Козловская 26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-39.799999999999997</v>
      </c>
      <c r="F10" s="55">
        <f>SUM(F11:F16)</f>
        <v>44937.469999999994</v>
      </c>
      <c r="G10" s="55">
        <f>SUM(G11:G16)</f>
        <v>64490.28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44977.27</v>
      </c>
      <c r="G11" s="18">
        <v>36260.04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0</v>
      </c>
      <c r="G13" s="18">
        <v>4266.5200000000004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0</v>
      </c>
      <c r="G14" s="18">
        <v>6601.42</v>
      </c>
    </row>
    <row r="15" spans="1:9" ht="15.75" x14ac:dyDescent="0.25">
      <c r="A15" s="127" t="s">
        <v>13</v>
      </c>
      <c r="B15" s="127"/>
      <c r="C15" s="127"/>
      <c r="D15" s="127"/>
      <c r="E15" s="18">
        <v>-39.799999999999997</v>
      </c>
      <c r="F15" s="18">
        <v>-39.799999999999997</v>
      </c>
      <c r="G15" s="18">
        <v>12913.36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4448.9399999999996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245215.64</v>
      </c>
      <c r="F17" s="18">
        <v>302016.96000000002</v>
      </c>
      <c r="G17" s="18">
        <v>205130.05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8735.9</v>
      </c>
      <c r="F21" s="56">
        <f>SUM(F22:F25)</f>
        <v>9130.119999999999</v>
      </c>
      <c r="G21" s="56">
        <f>SUM(G22:G25)</f>
        <v>3298.9600000000005</v>
      </c>
    </row>
    <row r="22" spans="1:10" ht="15.75" x14ac:dyDescent="0.25">
      <c r="A22" s="134" t="s">
        <v>55</v>
      </c>
      <c r="B22" s="135"/>
      <c r="C22" s="135"/>
      <c r="D22" s="136"/>
      <c r="E22" s="18">
        <v>414.76</v>
      </c>
      <c r="F22" s="18">
        <v>443.72</v>
      </c>
      <c r="G22" s="18">
        <v>158.49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8227.07</v>
      </c>
      <c r="F24" s="18">
        <v>8686.4</v>
      </c>
      <c r="G24" s="18">
        <v>3046.4</v>
      </c>
    </row>
    <row r="25" spans="1:10" ht="15.75" x14ac:dyDescent="0.25">
      <c r="A25" s="134" t="s">
        <v>87</v>
      </c>
      <c r="B25" s="135"/>
      <c r="C25" s="135"/>
      <c r="D25" s="136"/>
      <c r="E25" s="18">
        <v>94.07</v>
      </c>
      <c r="F25" s="18">
        <v>0</v>
      </c>
      <c r="G25" s="18">
        <v>94.07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0">F27</f>
        <v>0</v>
      </c>
      <c r="G26" s="55">
        <f t="shared" si="0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88</v>
      </c>
      <c r="B30" s="78"/>
      <c r="C30" s="78"/>
      <c r="D30" s="78"/>
      <c r="E30" s="78"/>
      <c r="F30" s="34">
        <f>'Козловская 26(2021)'!F59</f>
        <v>-539188.15476567787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31148.31615360051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нар'!W56+'[6]УК ВР декабрь нар'!EX56</f>
        <v>1042.0480137426757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нар'!X56+'[6]УК ВР декабрь нар'!EY56</f>
        <v>242.90121012217199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нар'!Y56+'[6]УК ВР декабрь нар'!EZ56+'[6]УК ВР декабрь нар'!FB56+'[6]УК ВР декабрь нар'!AW56</f>
        <v>1489.1637000000001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нар'!AV56+'[6]УК ВР декабрь нар'!FQ56</f>
        <v>27255.600000001959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нар'!AY56+'[6]УК ВР декабрь нар'!FR56</f>
        <v>1118.6032297337044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SUM(F40:F44)+19600.88</f>
        <v>94954.187802864501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нар'!CQ56+'[6]УК ВР декабрь нар'!DX56</f>
        <v>41439.829117405628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нар'!CR56+'[6]УК ВР декабрь нар'!DY56</f>
        <v>9516.1764650974892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нар'!DZ56+'[6]УК ВР декабрь нар'!EA56+'[6]УК ВР декабрь нар'!CS56</f>
        <v>5749.8624029142693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нар'!DE56+'[6]УК ВР декабрь нар'!ET56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нар'!DI56+'[6]УК ВР декабрь нар'!EU56</f>
        <v>18647.439817447113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174388.37729999999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нар'!GH56</f>
        <v>174009.03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нар'!GK56+'[6]УК ВР декабрь нар'!GL56+'[6]УК ВР декабрь нар'!GN56+'[6]УК ВР декабрь нар'!GO56+'[6]УК ВР декабрь нар'!GP56+'[6]УК ВР декабрь нар'!GQ56+'[6]УК ВР декабрь нар'!GR56+'[6]УК ВР декабрь нар'!GS56+'[6]УК ВР декабрь нар'!GT56+'[6]УК ВР декабрь нар'!GU56+'[6]УК ВР декабрь нар'!GV56</f>
        <v>379.3472999999999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300490.88125646499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25896.6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4558.24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21338.36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326387.48125646496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245215.64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302016.96000000002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-620359.99602214282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-825490.04602214275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1" sqref="F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26(2022)'!A2:G2</f>
        <v>перед собственниками дома по адресу: ул. Козловская 26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0</v>
      </c>
      <c r="F10" s="55">
        <f>SUM(F11:F16)</f>
        <v>2044.8600000000001</v>
      </c>
      <c r="G10" s="55">
        <f>SUM(G11:G16)</f>
        <v>62445.420000000006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36260.04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307.64</v>
      </c>
      <c r="G13" s="18">
        <v>3958.88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713.26</v>
      </c>
      <c r="G14" s="18">
        <v>5888.16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0</v>
      </c>
      <c r="G15" s="18">
        <v>12913.36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1023.96</v>
      </c>
      <c r="G16" s="18">
        <v>3424.98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265171.02</v>
      </c>
      <c r="F17" s="18">
        <v>280124.68</v>
      </c>
      <c r="G17" s="18">
        <v>190176.39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9866.89</v>
      </c>
      <c r="F21" s="56">
        <f>SUM(F22:F25)</f>
        <v>10129.469999999999</v>
      </c>
      <c r="G21" s="56">
        <f>SUM(G22:G25)</f>
        <v>3036.38</v>
      </c>
    </row>
    <row r="22" spans="1:10" ht="15.75" x14ac:dyDescent="0.25">
      <c r="A22" s="134" t="s">
        <v>93</v>
      </c>
      <c r="B22" s="135"/>
      <c r="C22" s="135"/>
      <c r="D22" s="136"/>
      <c r="E22" s="18">
        <v>464.05</v>
      </c>
      <c r="F22" s="18">
        <v>474.96</v>
      </c>
      <c r="G22" s="18">
        <v>147.58000000000001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9102.36</v>
      </c>
      <c r="F24" s="18">
        <v>9321.9699999999993</v>
      </c>
      <c r="G24" s="18">
        <v>2826.79</v>
      </c>
    </row>
    <row r="25" spans="1:10" ht="15.75" x14ac:dyDescent="0.25">
      <c r="A25" s="134" t="s">
        <v>87</v>
      </c>
      <c r="B25" s="135"/>
      <c r="C25" s="135"/>
      <c r="D25" s="136"/>
      <c r="E25" s="18">
        <v>300.48</v>
      </c>
      <c r="F25" s="18">
        <v>332.54</v>
      </c>
      <c r="G25" s="18">
        <v>62.01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95</v>
      </c>
      <c r="B30" s="78"/>
      <c r="C30" s="78"/>
      <c r="D30" s="78"/>
      <c r="E30" s="78"/>
      <c r="F30" s="34">
        <f>'Козловская 26(2022)'!F64</f>
        <v>-620359.99602214282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1815.6781945473017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нар'!W56+'[7]УК ВР декабрь нар'!FE56</f>
        <v>564.59349814573727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нар'!FF56+'[7]УК ВР декабрь нар'!X56</f>
        <v>137.32420571346569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нар'!Y56+'[7]УК ВР декабрь нар'!FH56+'[7]УК ВР декабрь нар'!AW56</f>
        <v>589.32479999999987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нар'!AV56+'[7]УК ВР декабрь нар'!FX56</f>
        <v>1.1840929567090968E-9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нар'!FY56+'[7]УК ВР декабрь нар'!AX56</f>
        <v>524.43569068691488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SUM(F40:F44)+11364.78</f>
        <v>67326.494497066044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96</v>
      </c>
      <c r="B40" s="68"/>
      <c r="C40" s="68"/>
      <c r="D40" s="68"/>
      <c r="E40" s="68"/>
      <c r="F40" s="25">
        <f>'[7]УК ВР март нар'!CQ56+'[7]УК ВР декабрь нар'!CT56+'[7]УК ВР декабрь нар'!ED56+'[7]УК ВР декабрь нар'!EE56</f>
        <v>47336.347842934854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нар'!CR56+'[7]УК ВР декабрь нар'!EF56</f>
        <v>1159.4621871936715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нар'!CS56+'[7]УК ВР декабрь нар'!EG56</f>
        <v>4824.9419954459108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нар'!FA56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нар'!DI56+'[7]УК ВР декабрь нар'!FB56</f>
        <v>2640.9624714916158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114850.90539999997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нар'!GO56+'[7]УК ВР декабрь нар'!GP56</f>
        <v>114246.81999999998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нар'!GR56+'[7]УК ВР декабрь нар'!GS56+'[7]УК ВР декабрь нар'!GT56+'[7]УК ВР декабрь нар'!GU56+'[7]УК ВР декабрь нар'!GV56+'[7]УК ВР декабрь нар'!GW56+'[7]УК ВР декабрь нар'!GX56+'[7]УК ВР декабрь нар'!GY56+'[7]УК ВР декабрь нар'!GZ56</f>
        <v>604.08540000000005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183993.07809161331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25896.399999999998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4829.4399999999996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21066.959999999999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209889.4780916133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265171.02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280124.68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-565078.45411375607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-755254.84411375609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26</vt:lpstr>
      <vt:lpstr>Козловская 26(2019)</vt:lpstr>
      <vt:lpstr>Козловская 26(2020)</vt:lpstr>
      <vt:lpstr>Козловская 26(2021)</vt:lpstr>
      <vt:lpstr>Козловская 26(2022)</vt:lpstr>
      <vt:lpstr>Козловская 26(2023)</vt:lpstr>
      <vt:lpstr>'Козловская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2018-04-11T11:23:36Z</cp:lastPrinted>
  <dcterms:created xsi:type="dcterms:W3CDTF">2013-05-24T09:13:10Z</dcterms:created>
  <dcterms:modified xsi:type="dcterms:W3CDTF">2024-05-20T12:21:52Z</dcterms:modified>
</cp:coreProperties>
</file>